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AD8718C-3109-4133-99CE-D12D677D514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SOWEEKNUM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6" i="6"/>
  <c r="A12" i="6"/>
  <c r="A22" i="4"/>
  <c r="A11" i="5"/>
  <c r="C4" i="7"/>
  <c r="A20" i="4"/>
  <c r="A13" i="5"/>
  <c r="A29" i="5"/>
  <c r="A6" i="2"/>
  <c r="A24" i="5"/>
  <c r="A21" i="4"/>
  <c r="A15" i="4"/>
  <c r="A28" i="5"/>
  <c r="A13" i="4"/>
  <c r="A27" i="5"/>
  <c r="A9" i="6"/>
  <c r="A16" i="5"/>
  <c r="A8" i="8"/>
  <c r="A4" i="3"/>
  <c r="A19" i="5"/>
  <c r="A15" i="7"/>
  <c r="A2" i="8" l="1"/>
  <c r="A2" i="7"/>
  <c r="A2" i="6"/>
  <c r="A2" i="5"/>
  <c r="A2" i="4"/>
  <c r="A2" i="3"/>
  <c r="A2" i="2"/>
  <c r="A2" i="1"/>
  <c r="A12" i="5" l="1"/>
  <c r="A10" i="5"/>
  <c r="A14" i="4"/>
  <c r="A12" i="4"/>
  <c r="B7" i="8" l="1"/>
  <c r="A5" i="7"/>
  <c r="A6" i="7" s="1"/>
  <c r="A7" i="7" s="1"/>
  <c r="B4" i="7"/>
  <c r="B8" i="6"/>
  <c r="B11" i="6" s="1"/>
  <c r="A8" i="6"/>
  <c r="C6" i="6"/>
  <c r="B8" i="5"/>
  <c r="B23" i="5" s="1"/>
  <c r="C6" i="5"/>
  <c r="C5" i="5"/>
  <c r="C4" i="5"/>
  <c r="B10" i="4"/>
  <c r="C10" i="4" s="1"/>
  <c r="C8" i="4"/>
  <c r="C7" i="4"/>
  <c r="C6" i="4"/>
  <c r="B3" i="3"/>
  <c r="B3" i="2"/>
  <c r="B5" i="2" s="1"/>
  <c r="B17" i="4" l="1"/>
  <c r="B5" i="7"/>
  <c r="A8" i="7"/>
  <c r="B7" i="7"/>
  <c r="B6" i="7"/>
  <c r="C8" i="5"/>
  <c r="B18" i="5"/>
  <c r="B15" i="5"/>
  <c r="A48" i="1"/>
  <c r="A49" i="1"/>
  <c r="A50" i="1"/>
  <c r="A51" i="1"/>
  <c r="A52" i="1"/>
  <c r="A53" i="1"/>
  <c r="A54" i="1"/>
  <c r="B8" i="7" l="1"/>
  <c r="A9" i="7"/>
  <c r="A10" i="7" l="1"/>
  <c r="B9" i="7"/>
  <c r="A11" i="7" l="1"/>
  <c r="B10" i="7"/>
  <c r="A12" i="7" l="1"/>
  <c r="B11" i="7"/>
  <c r="A13" i="7" l="1"/>
  <c r="B13" i="7" s="1"/>
  <c r="B12" i="7"/>
</calcChain>
</file>

<file path=xl/sharedStrings.xml><?xml version="1.0" encoding="utf-8"?>
<sst xmlns="http://schemas.openxmlformats.org/spreadsheetml/2006/main" count="117" uniqueCount="99">
  <si>
    <r>
      <t xml:space="preserve">#VALUE! </t>
    </r>
    <r>
      <rPr>
        <sz val="10"/>
        <rFont val="Arial"/>
        <family val="2"/>
      </rPr>
      <t>Is returned if the date argument is not interpretable by Excel as a date.</t>
    </r>
  </si>
  <si>
    <t>The third row of two dates is recognised as a correct date by all versions and languages of Excel, with yyyy-mm-dd being the ISO8601 approved separated date format.</t>
  </si>
  <si>
    <t>The first and second set of dates are language specific and date strings will not always translate for dfferent language settings.</t>
  </si>
  <si>
    <t>yyyy-mm-dd, yyyy/mm/dd</t>
  </si>
  <si>
    <t>dd-mmmm-yyyy, dd/mmmm/yyyy, dd mmmm yyyy</t>
  </si>
  <si>
    <t>dd-mmm-yyyy, dd/mmm/yyyy, dd mmm yyyy</t>
  </si>
  <si>
    <t>If strings are to be passed to the function then the only recommended formats of those strings are:</t>
  </si>
  <si>
    <t>Without doubt the best means of passing the date_serial number to the ISOWEEKNUM function is to use the DATE function.</t>
  </si>
  <si>
    <t>c. Double digit years may be interpreted differently. (e.g.) 03-08-03 is in 1903 or 2003 depending upon double digit year interpretation setting.</t>
  </si>
  <si>
    <t xml:space="preserve">b. Regional Option setting translate entries differently. (e.g.) 03-08-2003 is 08-Mar-2003 in English (US) setting but is 03-Aug-2003 in English (UK) setting; </t>
  </si>
  <si>
    <t>a. The month names don’t translate between different languages.</t>
  </si>
  <si>
    <t>The major issue is indiscipline in the method of passing the date-serial number to the function. The problems are that:</t>
  </si>
  <si>
    <t>Errors Using ISOWEEKNUM function</t>
  </si>
  <si>
    <t>The logic here is that by virtue of the ISO definition of the start of week 1, 28th December MUST be in the final week of the year.</t>
  </si>
  <si>
    <t>Number of ISO Weeks</t>
  </si>
  <si>
    <t>Year &gt;&gt;&gt;</t>
  </si>
  <si>
    <t>This has utility for payroll and annual salary calculations.</t>
  </si>
  <si>
    <t xml:space="preserve">Date of Start of ISO Week 1 </t>
  </si>
  <si>
    <t>Data Input</t>
  </si>
  <si>
    <t>Deducting 7, will, therefore, return the Monday previous to 4th January.</t>
  </si>
  <si>
    <r>
      <t xml:space="preserve">Therefore if I use the CHOOSE formula with 4th January of the given yeare as my date, then that will return the </t>
    </r>
    <r>
      <rPr>
        <b/>
        <sz val="10"/>
        <rFont val="Arial"/>
        <family val="2"/>
      </rPr>
      <t>following</t>
    </r>
    <r>
      <rPr>
        <sz val="10"/>
        <rFont val="Arial"/>
        <family val="2"/>
      </rPr>
      <t xml:space="preserve"> Monday to 4th Jan.</t>
    </r>
  </si>
  <si>
    <t>We know, by ISO week numbering definition, that 4th of January MUST be in Week 1 and that Week 1 started on the previous Monday.</t>
  </si>
  <si>
    <t>The Formula =CHOOSE(WEEKDAY(A1),1,7,6,5,4,3,2)+DATE(A1) is a standard formula for returning the next Monday after a given date in A1</t>
  </si>
  <si>
    <t>Perhaps a word of explanation as to how I derived this (probably not the most efficient) formula.</t>
  </si>
  <si>
    <t>In this case ISOWEEKNUM is used as a vital algorithm check.</t>
  </si>
  <si>
    <t>Check ISO Week number:</t>
  </si>
  <si>
    <t>Year</t>
  </si>
  <si>
    <t>Formula used</t>
  </si>
  <si>
    <t>Conditionally formatted back-up check</t>
  </si>
  <si>
    <t>Description</t>
  </si>
  <si>
    <t>Finding Day 1 of Week 1 is important as a base for week numbering.</t>
  </si>
  <si>
    <t>Note: The above formula is credited to a dear friend the late Frank Kabel MVP(Excel).</t>
  </si>
  <si>
    <t>Check by formula:</t>
  </si>
  <si>
    <t>From this we can get the week number:</t>
  </si>
  <si>
    <t>Date</t>
  </si>
  <si>
    <t>Day</t>
  </si>
  <si>
    <t>May</t>
  </si>
  <si>
    <t>Month</t>
  </si>
  <si>
    <t>Jan</t>
  </si>
  <si>
    <t>Where a single date entry is required from a user, which is common for ISOWEEKNUM applications, the following is probably the best approach:</t>
  </si>
  <si>
    <t>Formula input</t>
  </si>
  <si>
    <t>Index of Examples</t>
  </si>
  <si>
    <t>Examples Using ISOWEEKNUM Function</t>
  </si>
  <si>
    <t>The date entry must resolve to a number within the Excel date serial number range of 1 to 2958465. In most circumstances this will require  input in a form that Excel recognises as a date and which Excel accrdingly translates to a serial number.</t>
  </si>
  <si>
    <t>date is the an Excel date / time serial number, or a reference or formula that returns a date / time serial number.</t>
  </si>
  <si>
    <t>Required</t>
  </si>
  <si>
    <t>date</t>
  </si>
  <si>
    <t>Argument Notes</t>
  </si>
  <si>
    <t>Type</t>
  </si>
  <si>
    <t>Name</t>
  </si>
  <si>
    <t>Arguments:</t>
  </si>
  <si>
    <r>
      <t>=ISOWEEKNUM(</t>
    </r>
    <r>
      <rPr>
        <b/>
        <sz val="10"/>
        <color rgb="FFFF0000"/>
        <rFont val="Arial"/>
        <family val="2"/>
      </rPr>
      <t>date</t>
    </r>
    <r>
      <rPr>
        <sz val="10"/>
        <rFont val="Arial"/>
        <family val="2"/>
      </rPr>
      <t>)</t>
    </r>
  </si>
  <si>
    <t>Syntax:</t>
  </si>
  <si>
    <t>The down side to the algorithm is that in some years (when Jan 1st is Thursday) Week 1 will start on a date as early as 29th December.</t>
  </si>
  <si>
    <t>Every year has either 52 or 53 weeks in it.</t>
  </si>
  <si>
    <t>Every week of every year has 7 days in it; there are no 'fag end' weeks.</t>
  </si>
  <si>
    <t>The up side to the algorithm is that:</t>
  </si>
  <si>
    <t>An alternative algorithm producing the same result is to say it starts on the Monday of the first week in January that contains a Thursday.</t>
  </si>
  <si>
    <t>On the Monday of the week that contains January 4th</t>
  </si>
  <si>
    <t>The ISO week numbering system is based upon an algorithm that states that Week 1 starts:</t>
  </si>
  <si>
    <t>Although the date serial number system seems obscure, it does fascilitate easy calculations involving dates.</t>
  </si>
  <si>
    <t>Dates in Excel are specially formatted numbers which Excel stores as numbers but which are displayed in some form of date representation.</t>
  </si>
  <si>
    <t>At last! Some 27 years after the International Standards Organisation introduced ISO 8601, Microsoft have got round to writing a function that uses the algorithm.</t>
  </si>
  <si>
    <t>Comment</t>
  </si>
  <si>
    <t>Introduced as a new function in Excel 2013.</t>
  </si>
  <si>
    <t>Classification - Date And Time &gt; Components Of Dates And Times</t>
  </si>
  <si>
    <t>Classification, Source, History</t>
  </si>
  <si>
    <t>Returns the number of the ISO week number of the year for a given date.</t>
  </si>
  <si>
    <t>ISOWEEKNUM</t>
  </si>
  <si>
    <t>Formula</t>
  </si>
  <si>
    <t>Validation / Crosscheck Formulas</t>
  </si>
  <si>
    <t>Example 1:- Simple Entry Of ISOWEEKNUM Function</t>
  </si>
  <si>
    <t>Example 2:- Entry Of ISOWEEKNUM Function With DATE Function Feeding The Arguments</t>
  </si>
  <si>
    <t>Example 3:- User Friendly Date Entry For ISOWEEKNUM</t>
  </si>
  <si>
    <t>Example 4:- Checking The ISOWEEKNUM Function. (Or For Use In Pre-Excel 2013).</t>
  </si>
  <si>
    <t>Example 5:- Date Start Of ISO Week 1 In A Year</t>
  </si>
  <si>
    <t>Example 6:- Dates Start Of Week 1 Future Years</t>
  </si>
  <si>
    <t>Example 7:- How Many Weeks In A Year Using ISOWEEKNUM System.</t>
  </si>
  <si>
    <t>Related / Similar And Frequently Used With Functions</t>
  </si>
  <si>
    <t>Related / Similar</t>
  </si>
  <si>
    <t>MONTH</t>
  </si>
  <si>
    <t>Converts an Excel date / time serial number to a month in the year number.</t>
  </si>
  <si>
    <t>YEAR</t>
  </si>
  <si>
    <t>Converts an Excel date / time serial number to a year.</t>
  </si>
  <si>
    <t>WEEKNUM</t>
  </si>
  <si>
    <t>Returns the week number in the year of a Excel date / time serial number on various user selected weeknumber calculation systems.</t>
  </si>
  <si>
    <t>WEEKDAY</t>
  </si>
  <si>
    <t>Returns from an Excel Date / Time Serial Number The Number Of The Day Of The Week.</t>
  </si>
  <si>
    <t>Most frequently used with:</t>
  </si>
  <si>
    <t>DATE</t>
  </si>
  <si>
    <t>Returns the Excel date / time serial number that represents a particular date</t>
  </si>
  <si>
    <t>DAY</t>
  </si>
  <si>
    <t>Returns the number of the day of the month for a given date.</t>
  </si>
  <si>
    <t>'Daddylonglegs' derived from this a shorter version &gt;&gt;</t>
  </si>
  <si>
    <t>File Creation Date : 19-Jun-2020</t>
  </si>
  <si>
    <t xml:space="preserve">Open the Excel help for this function. </t>
  </si>
  <si>
    <t>Double Click on ISOWEEKNUM and then click on the link</t>
  </si>
  <si>
    <t>Enter =ISOWEEKNUM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</si>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</sst>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ddd\ dd/mmm/yyyy"/>
    <numFmt numFmtId="165" formatCode="0.00_ ;[Red]\-0.00\ "/>
    <numFmt numFmtId="166" formatCode="dd/mmm/yyyy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NumberFormat="1" applyFill="1" applyAlignment="1" applyProtection="1">
      <alignment horizontal="left" vertical="center"/>
      <protection locked="0"/>
    </xf>
    <xf numFmtId="0" fontId="0" fillId="0" borderId="0" xfId="0" applyFill="1" applyProtection="1">
      <protection locked="0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left" indent="3"/>
      <protection locked="0"/>
    </xf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7" fillId="0" borderId="0" xfId="0" applyFont="1" applyFill="1" applyAlignment="1" applyProtection="1"/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indent="3"/>
    </xf>
    <xf numFmtId="0" fontId="1" fillId="0" borderId="0" xfId="0" quotePrefix="1" applyFont="1" applyFill="1" applyAlignment="1" applyProtection="1"/>
    <xf numFmtId="1" fontId="1" fillId="0" borderId="0" xfId="0" applyNumberFormat="1" applyFont="1" applyFill="1" applyAlignment="1" applyProtection="1">
      <alignment horizontal="right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Alignment="1" applyProtection="1"/>
    <xf numFmtId="0" fontId="1" fillId="0" borderId="0" xfId="0" applyFont="1" applyFill="1" applyAlignment="1" applyProtection="1"/>
    <xf numFmtId="0" fontId="0" fillId="0" borderId="0" xfId="0" applyFill="1" applyAlignment="1" applyProtection="1">
      <alignment horizontal="left" indent="3"/>
    </xf>
    <xf numFmtId="44" fontId="1" fillId="0" borderId="0" xfId="0" applyNumberFormat="1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5" fontId="1" fillId="0" borderId="0" xfId="0" applyNumberFormat="1" applyFont="1" applyFill="1" applyAlignment="1" applyProtection="1">
      <alignment horizontal="left" vertical="top"/>
    </xf>
    <xf numFmtId="164" fontId="0" fillId="0" borderId="0" xfId="0" applyNumberFormat="1" applyFill="1" applyProtection="1"/>
    <xf numFmtId="0" fontId="1" fillId="0" borderId="0" xfId="0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horizontal="right"/>
    </xf>
    <xf numFmtId="0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  <protection locked="0"/>
    </xf>
    <xf numFmtId="166" fontId="1" fillId="0" borderId="0" xfId="0" applyNumberFormat="1" applyFont="1" applyFill="1" applyAlignment="1" applyProtection="1">
      <alignment horizontal="right"/>
    </xf>
    <xf numFmtId="165" fontId="1" fillId="0" borderId="0" xfId="0" applyNumberFormat="1" applyFont="1" applyFill="1" applyAlignment="1" applyProtection="1">
      <alignment horizontal="left" vertical="top"/>
      <protection locked="0"/>
    </xf>
    <xf numFmtId="166" fontId="4" fillId="0" borderId="0" xfId="0" applyNumberFormat="1" applyFont="1" applyFill="1" applyAlignment="1" applyProtection="1">
      <alignment horizontal="right"/>
    </xf>
    <xf numFmtId="0" fontId="4" fillId="0" borderId="0" xfId="0" applyNumberFormat="1" applyFont="1" applyFill="1" applyProtection="1"/>
    <xf numFmtId="0" fontId="0" fillId="0" borderId="0" xfId="0" quotePrefix="1" applyFill="1" applyAlignment="1" applyProtection="1"/>
    <xf numFmtId="0" fontId="4" fillId="0" borderId="0" xfId="0" quotePrefix="1" applyNumberFormat="1" applyFont="1" applyFill="1" applyAlignment="1" applyProtection="1">
      <alignment horizontal="left"/>
    </xf>
    <xf numFmtId="0" fontId="1" fillId="0" borderId="0" xfId="0" applyNumberFormat="1" applyFont="1" applyFill="1" applyProtection="1"/>
    <xf numFmtId="164" fontId="1" fillId="0" borderId="0" xfId="0" applyNumberFormat="1" applyFont="1" applyFill="1" applyProtection="1"/>
    <xf numFmtId="14" fontId="1" fillId="0" borderId="0" xfId="0" quotePrefix="1" applyNumberFormat="1" applyFont="1" applyFill="1" applyProtection="1"/>
    <xf numFmtId="0" fontId="4" fillId="0" borderId="0" xfId="0" applyFont="1" applyFill="1" applyAlignment="1" applyProtection="1">
      <alignment horizontal="right" vertical="top" wrapText="1"/>
    </xf>
  </cellXfs>
  <cellStyles count="2">
    <cellStyle name="Hyperlink" xfId="1" builtinId="8"/>
    <cellStyle name="Normal" xfId="0" builtinId="0"/>
  </cellStyles>
  <dxfs count="3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6" tint="-0.499984740745262"/>
  </sheetPr>
  <dimension ref="A1:E74"/>
  <sheetViews>
    <sheetView tabSelected="1" zoomScaleNormal="100" workbookViewId="0"/>
  </sheetViews>
  <sheetFormatPr defaultColWidth="9.140625" defaultRowHeight="12.75" x14ac:dyDescent="0.2"/>
  <cols>
    <col min="1" max="1" width="40.7109375" style="5" customWidth="1"/>
    <col min="2" max="2" width="30.7109375" style="5" customWidth="1"/>
    <col min="3" max="3" width="50.7109375" style="5" customWidth="1"/>
    <col min="4" max="4" width="60.7109375" style="5" customWidth="1"/>
    <col min="5" max="16384" width="9.140625" style="2"/>
  </cols>
  <sheetData>
    <row r="1" spans="1:5" s="1" customFormat="1" ht="30" customHeight="1" x14ac:dyDescent="0.2">
      <c r="A1" s="38" t="s">
        <v>68</v>
      </c>
      <c r="B1" s="39"/>
      <c r="C1" s="39"/>
      <c r="D1" s="40" t="s">
        <v>98</v>
      </c>
      <c r="E1" s="41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8"/>
      <c r="C2" s="8"/>
      <c r="D2" s="9"/>
    </row>
    <row r="3" spans="1:5" ht="15.75" x14ac:dyDescent="0.25">
      <c r="A3" s="10" t="s">
        <v>29</v>
      </c>
      <c r="B3" s="8"/>
      <c r="C3" s="8"/>
      <c r="D3" s="11" t="str">
        <f>HYPERLINK("http://www.rondebruin.nl/efb/efb.htm","Visit the Excel Function Bible website")</f>
        <v>Visit the Excel Function Bible website</v>
      </c>
    </row>
    <row r="4" spans="1:5" x14ac:dyDescent="0.2">
      <c r="A4" s="12" t="s">
        <v>67</v>
      </c>
      <c r="B4" s="8"/>
      <c r="C4" s="8"/>
      <c r="D4" s="13" t="s">
        <v>94</v>
      </c>
    </row>
    <row r="5" spans="1:5" x14ac:dyDescent="0.2">
      <c r="A5" s="12"/>
      <c r="B5" s="8"/>
      <c r="C5" s="8"/>
      <c r="D5" s="14"/>
    </row>
    <row r="6" spans="1:5" ht="15.75" x14ac:dyDescent="0.25">
      <c r="A6" s="10" t="s">
        <v>66</v>
      </c>
      <c r="B6" s="15"/>
      <c r="C6" s="15"/>
      <c r="D6" s="16" t="s">
        <v>95</v>
      </c>
    </row>
    <row r="7" spans="1:5" s="3" customFormat="1" x14ac:dyDescent="0.2">
      <c r="A7" s="15" t="s">
        <v>65</v>
      </c>
      <c r="B7" s="15"/>
      <c r="C7" s="15"/>
      <c r="D7" s="14" t="s">
        <v>97</v>
      </c>
    </row>
    <row r="8" spans="1:5" s="3" customFormat="1" x14ac:dyDescent="0.2">
      <c r="A8" s="15"/>
      <c r="B8" s="15"/>
      <c r="C8" s="15"/>
      <c r="D8" s="14" t="s">
        <v>96</v>
      </c>
    </row>
    <row r="9" spans="1:5" s="3" customFormat="1" x14ac:dyDescent="0.2">
      <c r="A9" s="15" t="s">
        <v>64</v>
      </c>
      <c r="B9" s="15"/>
      <c r="C9" s="15"/>
      <c r="D9" s="14"/>
    </row>
    <row r="10" spans="1:5" s="3" customFormat="1" x14ac:dyDescent="0.2">
      <c r="A10" s="15"/>
      <c r="B10" s="15"/>
      <c r="C10" s="15"/>
      <c r="D10" s="11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10" t="s">
        <v>63</v>
      </c>
      <c r="B11" s="8"/>
      <c r="C11" s="8"/>
      <c r="D11" s="14"/>
    </row>
    <row r="12" spans="1:5" x14ac:dyDescent="0.2">
      <c r="A12" s="15" t="s">
        <v>62</v>
      </c>
      <c r="B12" s="8"/>
      <c r="C12" s="8"/>
      <c r="D12" s="14"/>
    </row>
    <row r="13" spans="1:5" x14ac:dyDescent="0.2">
      <c r="A13" s="15"/>
      <c r="B13" s="8"/>
      <c r="C13" s="8"/>
      <c r="D13" s="14"/>
    </row>
    <row r="14" spans="1:5" x14ac:dyDescent="0.2">
      <c r="A14" s="15" t="s">
        <v>61</v>
      </c>
      <c r="B14" s="8"/>
      <c r="C14" s="8"/>
      <c r="D14" s="14"/>
    </row>
    <row r="15" spans="1:5" x14ac:dyDescent="0.2">
      <c r="A15" s="15"/>
      <c r="B15" s="8"/>
      <c r="C15" s="8"/>
      <c r="D15" s="16"/>
    </row>
    <row r="16" spans="1:5" x14ac:dyDescent="0.2">
      <c r="A16" s="15" t="s">
        <v>60</v>
      </c>
      <c r="B16" s="8"/>
      <c r="C16" s="8"/>
      <c r="D16" s="8"/>
    </row>
    <row r="17" spans="1:4" x14ac:dyDescent="0.2">
      <c r="A17" s="15"/>
      <c r="B17" s="8"/>
      <c r="C17" s="8"/>
      <c r="D17" s="8"/>
    </row>
    <row r="18" spans="1:4" x14ac:dyDescent="0.2">
      <c r="A18" s="15" t="s">
        <v>59</v>
      </c>
      <c r="B18" s="8"/>
      <c r="C18" s="8"/>
      <c r="D18" s="8"/>
    </row>
    <row r="19" spans="1:4" x14ac:dyDescent="0.2">
      <c r="A19" s="17" t="s">
        <v>58</v>
      </c>
      <c r="B19" s="8"/>
      <c r="C19" s="8"/>
      <c r="D19" s="8"/>
    </row>
    <row r="20" spans="1:4" x14ac:dyDescent="0.2">
      <c r="A20" s="17" t="s">
        <v>57</v>
      </c>
      <c r="B20" s="8"/>
      <c r="C20" s="8"/>
      <c r="D20" s="8"/>
    </row>
    <row r="21" spans="1:4" x14ac:dyDescent="0.2">
      <c r="A21" s="15"/>
      <c r="B21" s="8"/>
      <c r="C21" s="8"/>
      <c r="D21" s="8"/>
    </row>
    <row r="22" spans="1:4" x14ac:dyDescent="0.2">
      <c r="A22" s="15" t="s">
        <v>56</v>
      </c>
      <c r="B22" s="8"/>
      <c r="C22" s="8"/>
      <c r="D22" s="8"/>
    </row>
    <row r="23" spans="1:4" x14ac:dyDescent="0.2">
      <c r="A23" s="17" t="s">
        <v>55</v>
      </c>
      <c r="B23" s="8"/>
      <c r="C23" s="8"/>
      <c r="D23" s="8"/>
    </row>
    <row r="24" spans="1:4" x14ac:dyDescent="0.2">
      <c r="A24" s="17" t="s">
        <v>54</v>
      </c>
      <c r="B24" s="8"/>
      <c r="C24" s="8"/>
      <c r="D24" s="8"/>
    </row>
    <row r="25" spans="1:4" x14ac:dyDescent="0.2">
      <c r="A25" s="17"/>
      <c r="B25" s="8"/>
      <c r="C25" s="8"/>
      <c r="D25" s="8"/>
    </row>
    <row r="26" spans="1:4" x14ac:dyDescent="0.2">
      <c r="A26" s="15" t="s">
        <v>53</v>
      </c>
      <c r="B26" s="8"/>
      <c r="C26" s="8"/>
      <c r="D26" s="8"/>
    </row>
    <row r="27" spans="1:4" x14ac:dyDescent="0.2">
      <c r="A27" s="15"/>
      <c r="B27" s="8"/>
      <c r="C27" s="8"/>
      <c r="D27" s="8"/>
    </row>
    <row r="28" spans="1:4" ht="15.75" x14ac:dyDescent="0.25">
      <c r="A28" s="10" t="s">
        <v>52</v>
      </c>
      <c r="B28" s="8"/>
      <c r="C28" s="8"/>
      <c r="D28" s="8"/>
    </row>
    <row r="29" spans="1:4" x14ac:dyDescent="0.2">
      <c r="A29" s="18" t="s">
        <v>51</v>
      </c>
      <c r="B29" s="8"/>
      <c r="C29" s="19"/>
      <c r="D29" s="8"/>
    </row>
    <row r="30" spans="1:4" x14ac:dyDescent="0.2">
      <c r="A30" s="18"/>
      <c r="B30" s="8"/>
      <c r="C30" s="15"/>
      <c r="D30" s="8"/>
    </row>
    <row r="31" spans="1:4" ht="15.75" x14ac:dyDescent="0.25">
      <c r="A31" s="10" t="s">
        <v>50</v>
      </c>
      <c r="B31" s="8"/>
      <c r="C31" s="8"/>
      <c r="D31" s="8"/>
    </row>
    <row r="32" spans="1:4" x14ac:dyDescent="0.2">
      <c r="A32" s="20" t="s">
        <v>49</v>
      </c>
      <c r="B32" s="20" t="s">
        <v>48</v>
      </c>
      <c r="C32" s="20" t="s">
        <v>29</v>
      </c>
      <c r="D32" s="20" t="s">
        <v>47</v>
      </c>
    </row>
    <row r="33" spans="1:4" ht="68.25" customHeight="1" x14ac:dyDescent="0.2">
      <c r="A33" s="21" t="s">
        <v>46</v>
      </c>
      <c r="B33" s="21" t="s">
        <v>45</v>
      </c>
      <c r="C33" s="22" t="s">
        <v>44</v>
      </c>
      <c r="D33" s="23" t="s">
        <v>43</v>
      </c>
    </row>
    <row r="34" spans="1:4" x14ac:dyDescent="0.2">
      <c r="A34" s="21"/>
      <c r="B34" s="21"/>
      <c r="C34" s="23"/>
      <c r="D34" s="23"/>
    </row>
    <row r="35" spans="1:4" ht="15.75" x14ac:dyDescent="0.25">
      <c r="A35" s="24" t="s">
        <v>78</v>
      </c>
      <c r="B35" s="8"/>
      <c r="C35" s="8"/>
      <c r="D35" s="8"/>
    </row>
    <row r="36" spans="1:4" x14ac:dyDescent="0.2">
      <c r="A36" s="25" t="s">
        <v>79</v>
      </c>
      <c r="B36" s="8"/>
      <c r="C36" s="8"/>
      <c r="D36" s="8"/>
    </row>
    <row r="37" spans="1:4" s="4" customFormat="1" ht="30" customHeight="1" x14ac:dyDescent="0.2">
      <c r="A37" s="26" t="s">
        <v>84</v>
      </c>
      <c r="B37" s="27" t="s">
        <v>85</v>
      </c>
      <c r="C37" s="8"/>
      <c r="D37" s="8"/>
    </row>
    <row r="38" spans="1:4" s="4" customFormat="1" ht="30" customHeight="1" x14ac:dyDescent="0.2">
      <c r="A38" s="26" t="s">
        <v>91</v>
      </c>
      <c r="B38" s="28" t="s">
        <v>92</v>
      </c>
      <c r="C38" s="8"/>
      <c r="D38" s="8"/>
    </row>
    <row r="39" spans="1:4" ht="30" customHeight="1" x14ac:dyDescent="0.2">
      <c r="A39" s="29" t="s">
        <v>80</v>
      </c>
      <c r="B39" s="27" t="s">
        <v>81</v>
      </c>
      <c r="C39" s="8"/>
      <c r="D39" s="8"/>
    </row>
    <row r="40" spans="1:4" s="4" customFormat="1" ht="30" customHeight="1" x14ac:dyDescent="0.2">
      <c r="A40" s="29" t="s">
        <v>82</v>
      </c>
      <c r="B40" s="27" t="s">
        <v>83</v>
      </c>
      <c r="C40" s="8"/>
      <c r="D40" s="8"/>
    </row>
    <row r="41" spans="1:4" s="4" customFormat="1" ht="30" customHeight="1" x14ac:dyDescent="0.2">
      <c r="A41" s="26" t="s">
        <v>86</v>
      </c>
      <c r="B41" s="27" t="s">
        <v>87</v>
      </c>
      <c r="C41" s="8"/>
      <c r="D41" s="8"/>
    </row>
    <row r="42" spans="1:4" x14ac:dyDescent="0.2">
      <c r="A42" s="25" t="s">
        <v>88</v>
      </c>
      <c r="B42" s="8"/>
      <c r="C42" s="8"/>
      <c r="D42" s="8"/>
    </row>
    <row r="43" spans="1:4" s="4" customFormat="1" ht="30" customHeight="1" x14ac:dyDescent="0.2">
      <c r="A43" s="26" t="s">
        <v>89</v>
      </c>
      <c r="B43" s="27" t="s">
        <v>90</v>
      </c>
      <c r="C43" s="8"/>
      <c r="D43" s="8"/>
    </row>
    <row r="44" spans="1:4" x14ac:dyDescent="0.2">
      <c r="A44" s="15"/>
      <c r="B44" s="8"/>
      <c r="C44" s="8"/>
      <c r="D44" s="8"/>
    </row>
    <row r="45" spans="1:4" s="4" customFormat="1" ht="15.75" x14ac:dyDescent="0.25">
      <c r="A45" s="10" t="s">
        <v>42</v>
      </c>
      <c r="B45" s="8"/>
      <c r="C45" s="8"/>
      <c r="D45" s="8"/>
    </row>
    <row r="46" spans="1:4" x14ac:dyDescent="0.2">
      <c r="A46" s="20"/>
      <c r="B46" s="30"/>
      <c r="C46" s="30"/>
      <c r="D46" s="15"/>
    </row>
    <row r="47" spans="1:4" x14ac:dyDescent="0.2">
      <c r="A47" s="20" t="s">
        <v>41</v>
      </c>
      <c r="B47" s="30"/>
      <c r="C47" s="30"/>
      <c r="D47" s="15"/>
    </row>
    <row r="48" spans="1:4" x14ac:dyDescent="0.2">
      <c r="A48" s="17" t="str">
        <f>'Example 1'!A1</f>
        <v>Example 1:- Simple Entry Of ISOWEEKNUM Function</v>
      </c>
      <c r="B48" s="31"/>
      <c r="C48" s="31"/>
      <c r="D48" s="17"/>
    </row>
    <row r="49" spans="1:4" x14ac:dyDescent="0.2">
      <c r="A49" s="17" t="str">
        <f>'Example 2'!A1</f>
        <v>Example 2:- Entry Of ISOWEEKNUM Function With DATE Function Feeding The Arguments</v>
      </c>
      <c r="B49" s="31"/>
      <c r="C49" s="31"/>
      <c r="D49" s="17"/>
    </row>
    <row r="50" spans="1:4" x14ac:dyDescent="0.2">
      <c r="A50" s="17" t="str">
        <f>'Example 3'!A1</f>
        <v>Example 3:- User Friendly Date Entry For ISOWEEKNUM</v>
      </c>
      <c r="B50" s="31"/>
      <c r="C50" s="31"/>
      <c r="D50" s="17"/>
    </row>
    <row r="51" spans="1:4" x14ac:dyDescent="0.2">
      <c r="A51" s="17" t="str">
        <f>'Example 4'!A1</f>
        <v>Example 4:- Checking The ISOWEEKNUM Function. (Or For Use In Pre-Excel 2013).</v>
      </c>
      <c r="B51" s="31"/>
      <c r="C51" s="31"/>
      <c r="D51" s="17"/>
    </row>
    <row r="52" spans="1:4" x14ac:dyDescent="0.2">
      <c r="A52" s="17" t="str">
        <f>'Example 5'!A1</f>
        <v>Example 5:- Date Start Of ISO Week 1 In A Year</v>
      </c>
      <c r="B52" s="31"/>
      <c r="C52" s="31"/>
      <c r="D52" s="17"/>
    </row>
    <row r="53" spans="1:4" x14ac:dyDescent="0.2">
      <c r="A53" s="17" t="str">
        <f>'Example 6'!A1</f>
        <v>Example 6:- Dates Start Of Week 1 Future Years</v>
      </c>
      <c r="B53" s="31"/>
      <c r="C53" s="31"/>
      <c r="D53" s="17"/>
    </row>
    <row r="54" spans="1:4" x14ac:dyDescent="0.2">
      <c r="A54" s="17" t="str">
        <f>'Example 7'!A1</f>
        <v>Example 7:- How Many Weeks In A Year Using ISOWEEKNUM System.</v>
      </c>
      <c r="B54" s="31"/>
      <c r="C54" s="31"/>
      <c r="D54" s="17"/>
    </row>
    <row r="55" spans="1:4" x14ac:dyDescent="0.2">
      <c r="A55" s="17"/>
      <c r="B55" s="31"/>
      <c r="C55" s="31"/>
      <c r="D55" s="17"/>
    </row>
    <row r="56" spans="1:4" ht="15.75" x14ac:dyDescent="0.25">
      <c r="A56" s="10" t="s">
        <v>12</v>
      </c>
      <c r="B56" s="8"/>
      <c r="C56" s="8"/>
      <c r="D56" s="8"/>
    </row>
    <row r="57" spans="1:4" x14ac:dyDescent="0.2">
      <c r="A57" s="32"/>
      <c r="B57" s="8"/>
      <c r="C57" s="8"/>
      <c r="D57" s="8"/>
    </row>
    <row r="58" spans="1:4" x14ac:dyDescent="0.2">
      <c r="A58" s="33" t="s">
        <v>11</v>
      </c>
      <c r="B58" s="8"/>
      <c r="C58" s="8"/>
      <c r="D58" s="8"/>
    </row>
    <row r="59" spans="1:4" x14ac:dyDescent="0.2">
      <c r="A59" s="34" t="s">
        <v>10</v>
      </c>
      <c r="B59" s="8"/>
      <c r="C59" s="8"/>
      <c r="D59" s="8"/>
    </row>
    <row r="60" spans="1:4" x14ac:dyDescent="0.2">
      <c r="A60" s="34" t="s">
        <v>9</v>
      </c>
      <c r="B60" s="8"/>
      <c r="C60" s="8"/>
      <c r="D60" s="8"/>
    </row>
    <row r="61" spans="1:4" x14ac:dyDescent="0.2">
      <c r="A61" s="34" t="s">
        <v>8</v>
      </c>
      <c r="B61" s="8"/>
      <c r="C61" s="8"/>
      <c r="D61" s="8"/>
    </row>
    <row r="62" spans="1:4" x14ac:dyDescent="0.2">
      <c r="A62" s="34"/>
      <c r="B62" s="8"/>
      <c r="C62" s="8"/>
      <c r="D62" s="8"/>
    </row>
    <row r="63" spans="1:4" x14ac:dyDescent="0.2">
      <c r="A63" s="33" t="s">
        <v>7</v>
      </c>
      <c r="B63" s="8"/>
      <c r="C63" s="8"/>
      <c r="D63" s="8"/>
    </row>
    <row r="64" spans="1:4" x14ac:dyDescent="0.2">
      <c r="A64" s="33"/>
      <c r="B64" s="8"/>
      <c r="C64" s="8"/>
      <c r="D64" s="8"/>
    </row>
    <row r="65" spans="1:4" x14ac:dyDescent="0.2">
      <c r="A65" s="33" t="s">
        <v>6</v>
      </c>
      <c r="B65" s="8"/>
      <c r="C65" s="8"/>
      <c r="D65" s="8"/>
    </row>
    <row r="66" spans="1:4" x14ac:dyDescent="0.2">
      <c r="A66" s="35" t="s">
        <v>5</v>
      </c>
      <c r="B66" s="8"/>
      <c r="C66" s="8"/>
      <c r="D66" s="8"/>
    </row>
    <row r="67" spans="1:4" x14ac:dyDescent="0.2">
      <c r="A67" s="35" t="s">
        <v>4</v>
      </c>
      <c r="B67" s="8"/>
      <c r="C67" s="8"/>
      <c r="D67" s="8"/>
    </row>
    <row r="68" spans="1:4" x14ac:dyDescent="0.2">
      <c r="A68" s="35" t="s">
        <v>3</v>
      </c>
      <c r="B68" s="8"/>
      <c r="C68" s="8"/>
      <c r="D68" s="8"/>
    </row>
    <row r="69" spans="1:4" x14ac:dyDescent="0.2">
      <c r="A69" s="33"/>
      <c r="B69" s="8"/>
      <c r="C69" s="8"/>
      <c r="D69" s="8"/>
    </row>
    <row r="70" spans="1:4" x14ac:dyDescent="0.2">
      <c r="A70" s="33" t="s">
        <v>2</v>
      </c>
      <c r="B70" s="8"/>
      <c r="C70" s="8"/>
      <c r="D70" s="8"/>
    </row>
    <row r="71" spans="1:4" x14ac:dyDescent="0.2">
      <c r="A71" s="33" t="s">
        <v>1</v>
      </c>
      <c r="B71" s="8"/>
      <c r="C71" s="8"/>
      <c r="D71" s="8"/>
    </row>
    <row r="72" spans="1:4" x14ac:dyDescent="0.2">
      <c r="A72" s="33"/>
      <c r="B72" s="8"/>
      <c r="C72" s="8"/>
      <c r="D72" s="8"/>
    </row>
    <row r="73" spans="1:4" x14ac:dyDescent="0.2">
      <c r="A73" s="36" t="s">
        <v>0</v>
      </c>
      <c r="B73" s="8"/>
      <c r="C73" s="8"/>
      <c r="D73" s="8"/>
    </row>
    <row r="74" spans="1:4" x14ac:dyDescent="0.2">
      <c r="A74" s="37"/>
      <c r="B74" s="8"/>
      <c r="C74" s="8"/>
      <c r="D74" s="8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6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6" customWidth="1"/>
    <col min="2" max="5" width="30.7109375" style="6" customWidth="1"/>
    <col min="6" max="16384" width="9.140625" style="6"/>
  </cols>
  <sheetData>
    <row r="1" spans="1:5" ht="30" customHeight="1" x14ac:dyDescent="0.2">
      <c r="A1" s="47" t="s">
        <v>71</v>
      </c>
      <c r="B1" s="48"/>
      <c r="C1" s="48"/>
      <c r="D1" s="49"/>
      <c r="E1" s="50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15"/>
      <c r="C2" s="42"/>
      <c r="D2" s="15"/>
      <c r="E2" s="15"/>
    </row>
    <row r="3" spans="1:5" x14ac:dyDescent="0.2">
      <c r="A3" s="15" t="s">
        <v>34</v>
      </c>
      <c r="B3" s="43">
        <f ca="1">TODAY()</f>
        <v>44069</v>
      </c>
      <c r="C3" s="15"/>
      <c r="D3" s="15"/>
      <c r="E3" s="15"/>
    </row>
    <row r="4" spans="1:5" x14ac:dyDescent="0.2">
      <c r="A4" s="15"/>
      <c r="B4" s="15"/>
      <c r="C4" s="42"/>
      <c r="D4" s="15"/>
      <c r="E4" s="15"/>
    </row>
    <row r="5" spans="1:5" x14ac:dyDescent="0.2">
      <c r="A5" s="44" t="s">
        <v>40</v>
      </c>
      <c r="B5" s="45">
        <f ca="1">_xlfn.ISOWEEKNUM(B3)</f>
        <v>35</v>
      </c>
      <c r="C5" s="15"/>
      <c r="D5" s="23"/>
      <c r="E5" s="15"/>
    </row>
    <row r="6" spans="1:5" x14ac:dyDescent="0.2">
      <c r="A6" s="44" t="str">
        <f ca="1">"Formula used in "&amp;ADDRESS(ROW(B5),COLUMN(B5),4)&amp;"   &gt;&gt;&gt;   "&amp;_xlfn.FORMULATEXT(B5)</f>
        <v>Formula used in B5   &gt;&gt;&gt;   =ISOWEEKNUM(B3)</v>
      </c>
      <c r="B6" s="44"/>
      <c r="C6" s="23"/>
      <c r="D6" s="23"/>
      <c r="E6" s="15"/>
    </row>
    <row r="7" spans="1:5" x14ac:dyDescent="0.2">
      <c r="A7" s="46"/>
      <c r="B7" s="8"/>
      <c r="C7" s="8"/>
      <c r="D7" s="8"/>
      <c r="E7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6" tint="-0.499984740745262"/>
  </sheetPr>
  <dimension ref="A1:E5"/>
  <sheetViews>
    <sheetView zoomScaleNormal="100" workbookViewId="0"/>
  </sheetViews>
  <sheetFormatPr defaultColWidth="9.140625" defaultRowHeight="12.75" x14ac:dyDescent="0.2"/>
  <cols>
    <col min="1" max="1" width="40.7109375" style="6" customWidth="1"/>
    <col min="2" max="5" width="30.7109375" style="6" customWidth="1"/>
    <col min="6" max="16384" width="9.140625" style="6"/>
  </cols>
  <sheetData>
    <row r="1" spans="1:5" ht="30" customHeight="1" x14ac:dyDescent="0.2">
      <c r="A1" s="47" t="s">
        <v>72</v>
      </c>
      <c r="B1" s="48"/>
      <c r="C1" s="48"/>
      <c r="D1" s="49"/>
      <c r="E1" s="50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15"/>
      <c r="C2" s="42"/>
      <c r="D2" s="15"/>
      <c r="E2" s="15"/>
    </row>
    <row r="3" spans="1:5" x14ac:dyDescent="0.2">
      <c r="A3" s="44" t="s">
        <v>40</v>
      </c>
      <c r="B3" s="45">
        <f>_xlfn.ISOWEEKNUM(DATE(1947,2,23))</f>
        <v>8</v>
      </c>
      <c r="C3" s="15"/>
      <c r="D3" s="23"/>
      <c r="E3" s="15"/>
    </row>
    <row r="4" spans="1:5" x14ac:dyDescent="0.2">
      <c r="A4" s="44" t="str">
        <f ca="1">"Formula used in "&amp;ADDRESS(ROW(B3),COLUMN(B3),4)&amp;"   &gt;&gt;&gt;   "&amp;_xlfn.FORMULATEXT(B3)</f>
        <v>Formula used in B3   &gt;&gt;&gt;   =ISOWEEKNUM(DATE(1947,2,23))</v>
      </c>
      <c r="B4" s="44"/>
      <c r="C4" s="23"/>
      <c r="D4" s="23"/>
      <c r="E4" s="15"/>
    </row>
    <row r="5" spans="1:5" x14ac:dyDescent="0.2">
      <c r="A5" s="44"/>
      <c r="B5" s="44"/>
      <c r="C5" s="23"/>
      <c r="D5" s="23"/>
      <c r="E5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6" tint="-0.499984740745262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6" customWidth="1"/>
    <col min="2" max="5" width="30.7109375" style="6" customWidth="1"/>
    <col min="6" max="16384" width="9.140625" style="6"/>
  </cols>
  <sheetData>
    <row r="1" spans="1:5" ht="30" customHeight="1" x14ac:dyDescent="0.2">
      <c r="A1" s="47" t="s">
        <v>73</v>
      </c>
      <c r="B1" s="48"/>
      <c r="C1" s="48"/>
      <c r="D1" s="49"/>
      <c r="E1" s="50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15"/>
      <c r="C2" s="42"/>
      <c r="D2" s="15"/>
      <c r="E2" s="15"/>
    </row>
    <row r="3" spans="1:5" x14ac:dyDescent="0.2">
      <c r="A3" s="44" t="s">
        <v>39</v>
      </c>
      <c r="B3" s="51"/>
      <c r="C3" s="52"/>
      <c r="D3" s="53"/>
      <c r="E3" s="15"/>
    </row>
    <row r="4" spans="1:5" x14ac:dyDescent="0.2">
      <c r="A4" s="44"/>
      <c r="B4" s="51"/>
      <c r="C4" s="52"/>
      <c r="D4" s="53"/>
      <c r="E4" s="15"/>
    </row>
    <row r="5" spans="1:5" ht="25.5" x14ac:dyDescent="0.2">
      <c r="A5" s="54" t="s">
        <v>29</v>
      </c>
      <c r="B5" s="54" t="s">
        <v>18</v>
      </c>
      <c r="C5" s="55" t="s">
        <v>28</v>
      </c>
      <c r="D5" s="55"/>
      <c r="E5" s="20"/>
    </row>
    <row r="6" spans="1:5" x14ac:dyDescent="0.2">
      <c r="A6" s="44" t="s">
        <v>26</v>
      </c>
      <c r="B6" s="56">
        <v>2014</v>
      </c>
      <c r="C6" s="45">
        <f>IF(AND(B6&gt;=1900,B6&lt;=9999),0,"Data Input Error")</f>
        <v>0</v>
      </c>
      <c r="D6" s="44"/>
      <c r="E6" s="15"/>
    </row>
    <row r="7" spans="1:5" x14ac:dyDescent="0.2">
      <c r="A7" s="44" t="s">
        <v>37</v>
      </c>
      <c r="B7" s="56" t="s">
        <v>38</v>
      </c>
      <c r="C7" s="23">
        <f>IF(OR(B7="Jan",B7="Feb",B7="Mar",B7="Apr",B7="May",B7="Jun",B7="Jul",B7="Aug",B7="Sep",B7="Oct",B7="Nov",B7="Dec"),0,"Data Input Error")</f>
        <v>0</v>
      </c>
      <c r="D7" s="44"/>
      <c r="E7" s="15"/>
    </row>
    <row r="8" spans="1:5" x14ac:dyDescent="0.2">
      <c r="A8" s="44" t="s">
        <v>35</v>
      </c>
      <c r="B8" s="56">
        <v>31</v>
      </c>
      <c r="C8" s="23">
        <f>IF(AND(B8&gt;0,B8&lt;=31,INT(B8)-B8=0),0,"Data Input Error")</f>
        <v>0</v>
      </c>
      <c r="D8" s="44"/>
      <c r="E8" s="15"/>
    </row>
    <row r="9" spans="1:5" x14ac:dyDescent="0.2">
      <c r="A9" s="44"/>
      <c r="B9" s="44"/>
      <c r="C9" s="23"/>
      <c r="D9" s="23"/>
      <c r="E9" s="15"/>
    </row>
    <row r="10" spans="1:5" x14ac:dyDescent="0.2">
      <c r="A10" s="54" t="s">
        <v>34</v>
      </c>
      <c r="B10" s="57">
        <f>DATEVALUE(B8&amp;"-"&amp;B7&amp;"-"&amp;B6)</f>
        <v>41670</v>
      </c>
      <c r="C10" s="23" t="str">
        <f>IF(MONTH(B10)=VLOOKUP(B7,{"Jan",1;"Feb",2;"Mar",3;"Apr",4;"May",5;"Jun",6;"Jul",7;"Aug",8;"Sep",9;"Oct",10;"Nov",11;"Dec",12},2,FALSE),"Date checks OK", "Date input is not valid")</f>
        <v>Date checks OK</v>
      </c>
      <c r="D10" s="23"/>
      <c r="E10" s="15"/>
    </row>
    <row r="11" spans="1:5" x14ac:dyDescent="0.2">
      <c r="A11" s="54"/>
      <c r="B11" s="57"/>
      <c r="C11" s="23"/>
      <c r="D11" s="23"/>
      <c r="E11" s="15"/>
    </row>
    <row r="12" spans="1:5" x14ac:dyDescent="0.2">
      <c r="A12" s="44" t="str">
        <f>"Formula used in "&amp;ADDRESS(ROW(B10),COLUMN(B10),4)&amp;"   &gt;&gt;&gt;   "</f>
        <v xml:space="preserve">Formula used in B10   &gt;&gt;&gt;   </v>
      </c>
      <c r="B12" s="44"/>
      <c r="C12" s="23"/>
      <c r="D12" s="23"/>
      <c r="E12" s="15"/>
    </row>
    <row r="13" spans="1:5" x14ac:dyDescent="0.2">
      <c r="A13" s="44" t="str">
        <f ca="1">_xlfn.FORMULATEXT(B10)</f>
        <v>=DATEVALUE(B8&amp;"-"&amp;B7&amp;"-"&amp;B6)</v>
      </c>
      <c r="B13" s="44"/>
      <c r="C13" s="23"/>
      <c r="D13" s="23"/>
      <c r="E13" s="15"/>
    </row>
    <row r="14" spans="1:5" x14ac:dyDescent="0.2">
      <c r="A14" s="44" t="str">
        <f>"Formula used in "&amp;ADDRESS(ROW(C10),COLUMN(C10),4)&amp;" to validate days in month of selected date   &gt;&gt;&gt;   "</f>
        <v xml:space="preserve">Formula used in C10 to validate days in month of selected date   &gt;&gt;&gt;   </v>
      </c>
      <c r="B14" s="44"/>
      <c r="C14" s="23"/>
      <c r="D14" s="23"/>
      <c r="E14" s="15"/>
    </row>
    <row r="15" spans="1:5" x14ac:dyDescent="0.2">
      <c r="A15" s="44" t="str">
        <f ca="1">_xlfn.FORMULATEXT(C10)</f>
        <v>=IF(MONTH(B10)=VLOOKUP(B7,{"Jan",1;"Feb",2;"Mar",3;"Apr",4;"May",5;"Jun",6;"Jul",7;"Aug",8;"Sep",9;"Oct",10;"Nov",11;"Dec",12},2,FALSE),"Date checks OK", "Date input is not valid")</v>
      </c>
      <c r="B15" s="44"/>
      <c r="C15" s="23"/>
      <c r="D15" s="23"/>
      <c r="E15" s="15"/>
    </row>
    <row r="16" spans="1:5" x14ac:dyDescent="0.2">
      <c r="A16" s="15"/>
      <c r="B16" s="15"/>
      <c r="C16" s="42"/>
      <c r="D16" s="15"/>
      <c r="E16" s="15"/>
    </row>
    <row r="17" spans="1:5" x14ac:dyDescent="0.2">
      <c r="A17" s="15" t="s">
        <v>33</v>
      </c>
      <c r="B17" s="15">
        <f>_xlfn.ISOWEEKNUM(B10)</f>
        <v>5</v>
      </c>
      <c r="C17" s="42"/>
      <c r="D17" s="15"/>
      <c r="E17" s="15"/>
    </row>
    <row r="18" spans="1:5" x14ac:dyDescent="0.2">
      <c r="A18" s="15"/>
      <c r="B18" s="15"/>
      <c r="C18" s="42"/>
      <c r="D18" s="15"/>
      <c r="E18" s="15"/>
    </row>
    <row r="19" spans="1:5" x14ac:dyDescent="0.2">
      <c r="A19" s="20" t="s">
        <v>70</v>
      </c>
      <c r="B19" s="15"/>
      <c r="C19" s="42"/>
      <c r="D19" s="15"/>
      <c r="E19" s="15"/>
    </row>
    <row r="20" spans="1:5" x14ac:dyDescent="0.2">
      <c r="A20" s="15" t="str">
        <f ca="1">"Formula in "&amp;ADDRESS(ROW(C6),COLUMN(C6),4)&amp;" &gt;&gt;&gt;   "&amp;_xlfn.FORMULATEXT(C6)</f>
        <v>Formula in C6 &gt;&gt;&gt;   =IF(AND(B6&gt;=1900,B6&lt;=9999),0,"Data Input Error")</v>
      </c>
      <c r="B20" s="15"/>
      <c r="C20" s="42"/>
      <c r="D20" s="15"/>
      <c r="E20" s="15"/>
    </row>
    <row r="21" spans="1:5" x14ac:dyDescent="0.2">
      <c r="A21" s="15" t="str">
        <f ca="1">"Formula in "&amp;ADDRESS(ROW(C7),COLUMN(C7),4)&amp;" &gt;&gt;&gt;   "&amp;_xlfn.FORMULATEXT(C7)</f>
        <v>Formula in C7 &gt;&gt;&gt;   =IF(OR(B7="Jan",B7="Feb",B7="Mar",B7="Apr",B7="May",B7="Jun",B7="Jul",B7="Aug",B7="Sep",B7="Oct",B7="Nov",B7="Dec"),0,"Data Input Error")</v>
      </c>
      <c r="B21" s="15"/>
      <c r="C21" s="42"/>
      <c r="D21" s="15"/>
      <c r="E21" s="15"/>
    </row>
    <row r="22" spans="1:5" x14ac:dyDescent="0.2">
      <c r="A22" s="15" t="str">
        <f ca="1">"Formula in "&amp;ADDRESS(ROW(C8),COLUMN(C8),4)&amp;" &gt;&gt;&gt;   "&amp;_xlfn.FORMULATEXT(C8)</f>
        <v>Formula in C8 &gt;&gt;&gt;   =IF(AND(B8&gt;0,B8&lt;=31,INT(B8)-B8=0),0,"Data Input Error")</v>
      </c>
      <c r="B22" s="15"/>
      <c r="C22" s="42"/>
      <c r="D22" s="15"/>
      <c r="E22" s="15"/>
    </row>
    <row r="23" spans="1:5" x14ac:dyDescent="0.2">
      <c r="A23" s="15"/>
      <c r="B23" s="15"/>
      <c r="C23" s="42"/>
      <c r="D23" s="15"/>
      <c r="E23" s="15"/>
    </row>
    <row r="24" spans="1:5" x14ac:dyDescent="0.2">
      <c r="A24" s="3"/>
      <c r="B24" s="3"/>
      <c r="C24" s="58"/>
      <c r="D24" s="3"/>
      <c r="E24" s="3"/>
    </row>
    <row r="25" spans="1:5" x14ac:dyDescent="0.2">
      <c r="A25" s="3"/>
      <c r="B25" s="3"/>
      <c r="C25" s="58"/>
      <c r="D25" s="3"/>
      <c r="E25" s="3"/>
    </row>
  </sheetData>
  <conditionalFormatting sqref="C6:C8">
    <cfRule type="cellIs" dxfId="2" priority="1" operator="equal">
      <formula>0</formula>
    </cfRule>
  </conditionalFormatting>
  <dataValidations count="3">
    <dataValidation type="custom" allowBlank="1" showInputMessage="1" showErrorMessage="1" errorTitle="Data Input Error" error="Input a four digit year number in the Excel date range of 1900 to 9999." promptTitle="Data Input Validation" prompt="Input a four digit year number in the Excel date range of 1900 to 9999." sqref="B6" xr:uid="{00000000-0002-0000-0300-000000000000}">
      <formula1>AND(B6&gt;=1900,B6&lt;=9999)</formula1>
    </dataValidation>
    <dataValidation type="whole" allowBlank="1" showInputMessage="1" showErrorMessage="1" errorTitle="Data Input Error" error="Select a date number between 1 and 31_x000a__x000a_Don't exceed the maximum number for your given month." promptTitle="Data Input Validation" prompt="Select a date number between 1 and 31_x000a__x000a_Don't exceed the maximum number for your given month." sqref="B8" xr:uid="{00000000-0002-0000-0300-000001000000}">
      <formula1>1</formula1>
      <formula2>31</formula2>
    </dataValidation>
    <dataValidation type="list" allowBlank="1" showInputMessage="1" showErrorMessage="1" errorTitle="Data Input Error" error="Select your month from thre drop down list." promptTitle="Data Input Validation" prompt="Select your month from thre drop down list." sqref="B7" xr:uid="{00000000-0002-0000-0300-000002000000}">
      <formula1>"Jan,Feb,Mar,Apr,May,Jun,Jul,Aug,Sep,Oct,Nov,Dec"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6" tint="-0.499984740745262"/>
  </sheetPr>
  <dimension ref="A1:E30"/>
  <sheetViews>
    <sheetView zoomScaleNormal="100" workbookViewId="0"/>
  </sheetViews>
  <sheetFormatPr defaultColWidth="9.140625" defaultRowHeight="12.75" x14ac:dyDescent="0.2"/>
  <cols>
    <col min="1" max="1" width="48.5703125" style="6" customWidth="1"/>
    <col min="2" max="5" width="30.7109375" style="6" customWidth="1"/>
    <col min="6" max="16384" width="9.140625" style="6"/>
  </cols>
  <sheetData>
    <row r="1" spans="1:5" ht="30" customHeight="1" x14ac:dyDescent="0.2">
      <c r="A1" s="47" t="s">
        <v>74</v>
      </c>
      <c r="B1" s="48"/>
      <c r="C1" s="48"/>
      <c r="D1" s="49"/>
      <c r="E1" s="50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8"/>
      <c r="C2" s="8"/>
      <c r="D2" s="8"/>
      <c r="E2" s="8"/>
    </row>
    <row r="3" spans="1:5" ht="25.5" x14ac:dyDescent="0.2">
      <c r="A3" s="54" t="s">
        <v>29</v>
      </c>
      <c r="B3" s="54" t="s">
        <v>18</v>
      </c>
      <c r="C3" s="55" t="s">
        <v>28</v>
      </c>
      <c r="D3" s="55"/>
      <c r="E3" s="20"/>
    </row>
    <row r="4" spans="1:5" x14ac:dyDescent="0.2">
      <c r="A4" s="44" t="s">
        <v>26</v>
      </c>
      <c r="B4" s="56">
        <v>2014</v>
      </c>
      <c r="C4" s="45">
        <f>IF(AND(B4&gt;=1900,B4&lt;=9999),0,"Data Input Error")</f>
        <v>0</v>
      </c>
      <c r="D4" s="44"/>
      <c r="E4" s="15"/>
    </row>
    <row r="5" spans="1:5" x14ac:dyDescent="0.2">
      <c r="A5" s="44" t="s">
        <v>37</v>
      </c>
      <c r="B5" s="56" t="s">
        <v>36</v>
      </c>
      <c r="C5" s="23">
        <f>IF(OR(B5="Jan",B5="Feb",B5="Mar",B5="Apr",B5="May",B5="Jun",B5="Jul",B5="Aug",B5="Sep",B5="Oct",B5="Nov",B5="Dec"),0,"Data Input Error")</f>
        <v>0</v>
      </c>
      <c r="D5" s="44"/>
      <c r="E5" s="15"/>
    </row>
    <row r="6" spans="1:5" x14ac:dyDescent="0.2">
      <c r="A6" s="44" t="s">
        <v>35</v>
      </c>
      <c r="B6" s="56">
        <v>31</v>
      </c>
      <c r="C6" s="23">
        <f>IF(AND(B6&gt;0,B6&lt;=31,INT(B6)-B6=0),0,"Data Input Error")</f>
        <v>0</v>
      </c>
      <c r="D6" s="44"/>
      <c r="E6" s="15"/>
    </row>
    <row r="7" spans="1:5" x14ac:dyDescent="0.2">
      <c r="A7" s="44"/>
      <c r="B7" s="44"/>
      <c r="C7" s="23"/>
      <c r="D7" s="23"/>
      <c r="E7" s="15"/>
    </row>
    <row r="8" spans="1:5" x14ac:dyDescent="0.2">
      <c r="A8" s="54" t="s">
        <v>34</v>
      </c>
      <c r="B8" s="59">
        <f>DATEVALUE(B6&amp;"-"&amp;B5&amp;"-"&amp;B4)</f>
        <v>41790</v>
      </c>
      <c r="C8" s="23" t="str">
        <f>IF(MONTH(B8)=VLOOKUP(B5,{"Jan",1;"Feb",2;"Mar",3;"Apr",4;"May",5;"Jun",6;"Jul",7;"Aug",8;"Sep",9;"Oct",10;"Nov",11;"Dec",12},2,FALSE),"Date checks OK", "Date input is not valid")</f>
        <v>Date checks OK</v>
      </c>
      <c r="D8" s="23"/>
      <c r="E8" s="15"/>
    </row>
    <row r="9" spans="1:5" x14ac:dyDescent="0.2">
      <c r="A9" s="44"/>
      <c r="B9" s="57"/>
      <c r="C9" s="23"/>
      <c r="D9" s="23"/>
      <c r="E9" s="15"/>
    </row>
    <row r="10" spans="1:5" x14ac:dyDescent="0.2">
      <c r="A10" s="44" t="str">
        <f>"Formula used in "&amp;ADDRESS(ROW(B8),COLUMN(B8),4)&amp;"   &gt;&gt;&gt;   "</f>
        <v xml:space="preserve">Formula used in B8   &gt;&gt;&gt;   </v>
      </c>
      <c r="B10" s="44"/>
      <c r="C10" s="23"/>
      <c r="D10" s="23"/>
      <c r="E10" s="15"/>
    </row>
    <row r="11" spans="1:5" x14ac:dyDescent="0.2">
      <c r="A11" s="44" t="str">
        <f ca="1">_xlfn.FORMULATEXT(B8)</f>
        <v>=DATEVALUE(B6&amp;"-"&amp;B5&amp;"-"&amp;B4)</v>
      </c>
      <c r="B11" s="44"/>
      <c r="C11" s="23"/>
      <c r="D11" s="23"/>
      <c r="E11" s="15"/>
    </row>
    <row r="12" spans="1:5" x14ac:dyDescent="0.2">
      <c r="A12" s="44" t="str">
        <f>"Formula used in "&amp;ADDRESS(ROW(C8),COLUMN(C8),4)&amp;" to validate days in month of selected date   &gt;&gt;&gt;   "</f>
        <v xml:space="preserve">Formula used in C8 to validate days in month of selected date   &gt;&gt;&gt;   </v>
      </c>
      <c r="B12" s="44"/>
      <c r="C12" s="23"/>
      <c r="D12" s="23"/>
      <c r="E12" s="15"/>
    </row>
    <row r="13" spans="1:5" x14ac:dyDescent="0.2">
      <c r="A13" s="44" t="str">
        <f ca="1">_xlfn.FORMULATEXT(C8)</f>
        <v>=IF(MONTH(B8)=VLOOKUP(B5,{"Jan",1;"Feb",2;"Mar",3;"Apr",4;"May",5;"Jun",6;"Jul",7;"Aug",8;"Sep",9;"Oct",10;"Nov",11;"Dec",12},2,FALSE),"Date checks OK", "Date input is not valid")</v>
      </c>
      <c r="B13" s="44"/>
      <c r="C13" s="23"/>
      <c r="D13" s="23"/>
      <c r="E13" s="15"/>
    </row>
    <row r="14" spans="1:5" x14ac:dyDescent="0.2">
      <c r="A14" s="15"/>
      <c r="B14" s="15"/>
      <c r="C14" s="42"/>
      <c r="D14" s="15"/>
      <c r="E14" s="15"/>
    </row>
    <row r="15" spans="1:5" x14ac:dyDescent="0.2">
      <c r="A15" s="15" t="s">
        <v>33</v>
      </c>
      <c r="B15" s="15">
        <f>_xlfn.ISOWEEKNUM(B8)</f>
        <v>22</v>
      </c>
      <c r="C15" s="42"/>
      <c r="D15" s="15"/>
      <c r="E15" s="15"/>
    </row>
    <row r="16" spans="1:5" x14ac:dyDescent="0.2">
      <c r="A16" s="44" t="str">
        <f ca="1">"Formula used in "&amp;ADDRESS(ROW(B15),COLUMN(B15),4)&amp;"   &gt;&gt;&gt;   "&amp;_xlfn.FORMULATEXT(B15)</f>
        <v>Formula used in B15   &gt;&gt;&gt;   =ISOWEEKNUM(B8)</v>
      </c>
      <c r="B16" s="15"/>
      <c r="C16" s="42"/>
      <c r="D16" s="15"/>
      <c r="E16" s="15"/>
    </row>
    <row r="17" spans="1:5" x14ac:dyDescent="0.2">
      <c r="A17" s="46"/>
      <c r="B17" s="8"/>
      <c r="C17" s="8"/>
      <c r="D17" s="8"/>
      <c r="E17" s="8"/>
    </row>
    <row r="18" spans="1:5" x14ac:dyDescent="0.2">
      <c r="A18" s="46" t="s">
        <v>32</v>
      </c>
      <c r="B18" s="8">
        <f>INT((B8-DATE(YEAR(B8-WEEKDAY(B8-1)+4),1,3)+WEEKDAY(DATE(YEAR(B8-WEEKDAY(B8-1)+4),1,3))+5)/7)</f>
        <v>22</v>
      </c>
      <c r="C18" s="8"/>
      <c r="D18" s="8"/>
      <c r="E18" s="8"/>
    </row>
    <row r="19" spans="1:5" x14ac:dyDescent="0.2">
      <c r="A19" s="44" t="str">
        <f ca="1">"Formula used in "&amp;ADDRESS(ROW(B18),COLUMN(B18),4)&amp;"   &gt;&gt;&gt;   "&amp;_xlfn.FORMULATEXT(B18)</f>
        <v>Formula used in B18   &gt;&gt;&gt;   =INT((B8-DATE(YEAR(B8-WEEKDAY(B8-1)+4),1,3)+WEEKDAY(DATE(YEAR(B8-WEEKDAY(B8-1)+4),1,3))+5)/7)</v>
      </c>
      <c r="B19" s="8"/>
      <c r="C19" s="8"/>
      <c r="D19" s="8"/>
      <c r="E19" s="8"/>
    </row>
    <row r="20" spans="1:5" x14ac:dyDescent="0.2">
      <c r="A20" s="46"/>
      <c r="B20" s="8"/>
      <c r="C20" s="8"/>
      <c r="D20" s="8"/>
      <c r="E20" s="8"/>
    </row>
    <row r="21" spans="1:5" x14ac:dyDescent="0.2">
      <c r="A21" s="60" t="s">
        <v>31</v>
      </c>
      <c r="B21" s="61"/>
      <c r="C21" s="8"/>
      <c r="D21" s="8"/>
      <c r="E21" s="8"/>
    </row>
    <row r="22" spans="1:5" x14ac:dyDescent="0.2">
      <c r="A22" s="60"/>
      <c r="B22" s="61"/>
      <c r="C22" s="8"/>
      <c r="D22" s="8"/>
      <c r="E22" s="8"/>
    </row>
    <row r="23" spans="1:5" x14ac:dyDescent="0.2">
      <c r="A23" s="62" t="s">
        <v>93</v>
      </c>
      <c r="B23" s="8">
        <f>INT((B8-WEEKDAY(B8,2)-DATE(YEAR(B8+4-WEEKDAY(B8,2)),1,4))/7)+2</f>
        <v>22</v>
      </c>
      <c r="C23" s="8"/>
      <c r="D23" s="8"/>
      <c r="E23" s="8"/>
    </row>
    <row r="24" spans="1:5" x14ac:dyDescent="0.2">
      <c r="A24" s="44" t="str">
        <f ca="1">"Formula used in "&amp;ADDRESS(ROW(B23),COLUMN(B23),4)&amp;"   &gt;&gt;&gt;   "&amp;_xlfn.FORMULATEXT(B23)</f>
        <v>Formula used in B23   &gt;&gt;&gt;   =INT((B8-WEEKDAY(B8,2)-DATE(YEAR(B8+4-WEEKDAY(B8,2)),1,4))/7)+2</v>
      </c>
      <c r="B24" s="8"/>
      <c r="C24" s="8"/>
      <c r="D24" s="8"/>
      <c r="E24" s="8"/>
    </row>
    <row r="25" spans="1:5" x14ac:dyDescent="0.2">
      <c r="A25" s="46"/>
      <c r="B25" s="8"/>
      <c r="C25" s="8"/>
      <c r="D25" s="8"/>
      <c r="E25" s="8"/>
    </row>
    <row r="26" spans="1:5" x14ac:dyDescent="0.2">
      <c r="A26" s="20" t="s">
        <v>70</v>
      </c>
      <c r="B26" s="8"/>
      <c r="C26" s="8"/>
      <c r="D26" s="8"/>
      <c r="E26" s="8"/>
    </row>
    <row r="27" spans="1:5" x14ac:dyDescent="0.2">
      <c r="A27" s="15" t="str">
        <f ca="1">"Formula in "&amp;ADDRESS(ROW(C4),COLUMN(C4),4)&amp;" &gt;&gt;&gt;   "&amp;_xlfn.FORMULATEXT(C4)</f>
        <v>Formula in C4 &gt;&gt;&gt;   =IF(AND(B4&gt;=1900,B4&lt;=9999),0,"Data Input Error")</v>
      </c>
      <c r="B27" s="8"/>
      <c r="C27" s="8"/>
      <c r="D27" s="8"/>
      <c r="E27" s="8"/>
    </row>
    <row r="28" spans="1:5" x14ac:dyDescent="0.2">
      <c r="A28" s="15" t="str">
        <f ca="1">"Formula in "&amp;ADDRESS(ROW(C5),COLUMN(C5),4)&amp;" &gt;&gt;&gt;   "&amp;_xlfn.FORMULATEXT(C5)</f>
        <v>Formula in C5 &gt;&gt;&gt;   =IF(OR(B5="Jan",B5="Feb",B5="Mar",B5="Apr",B5="May",B5="Jun",B5="Jul",B5="Aug",B5="Sep",B5="Oct",B5="Nov",B5="Dec"),0,"Data Input Error")</v>
      </c>
      <c r="B28" s="8"/>
      <c r="C28" s="8"/>
      <c r="D28" s="8"/>
      <c r="E28" s="8"/>
    </row>
    <row r="29" spans="1:5" x14ac:dyDescent="0.2">
      <c r="A29" s="15" t="str">
        <f ca="1">"Formula in "&amp;ADDRESS(ROW(C6),COLUMN(C6),4)&amp;" &gt;&gt;&gt;   "&amp;_xlfn.FORMULATEXT(C6)</f>
        <v>Formula in C6 &gt;&gt;&gt;   =IF(AND(B6&gt;0,B6&lt;=31,INT(B6)-B6=0),0,"Data Input Error")</v>
      </c>
      <c r="B29" s="8"/>
      <c r="C29" s="8"/>
      <c r="D29" s="8"/>
      <c r="E29" s="8"/>
    </row>
    <row r="30" spans="1:5" x14ac:dyDescent="0.2">
      <c r="A30" s="46"/>
      <c r="B30" s="8"/>
      <c r="C30" s="8"/>
      <c r="D30" s="8"/>
      <c r="E30" s="8"/>
    </row>
  </sheetData>
  <conditionalFormatting sqref="C4:C6">
    <cfRule type="cellIs" dxfId="1" priority="1" operator="equal">
      <formula>0</formula>
    </cfRule>
  </conditionalFormatting>
  <dataValidations count="3">
    <dataValidation type="custom" allowBlank="1" showInputMessage="1" showErrorMessage="1" errorTitle="Data Input Error" error="Input a four digit year number in the Excel date range of 1900 to 9999." promptTitle="Data Input Validation" prompt="Input a four digit year number in the Excel date range of 1900 to 9999." sqref="B4" xr:uid="{00000000-0002-0000-0400-000000000000}">
      <formula1>AND(B4&gt;=1900,B4&lt;=9999)</formula1>
    </dataValidation>
    <dataValidation type="whole" allowBlank="1" showInputMessage="1" showErrorMessage="1" errorTitle="Data Input Error" error="Select a date number between 1 and 31_x000a__x000a_Don't exceed the maximum number for your given month." promptTitle="Data Input Validation" prompt="Select a date number between 1 and 31_x000a__x000a_Don't exceed the maximum number for your given month." sqref="B6" xr:uid="{00000000-0002-0000-0400-000001000000}">
      <formula1>1</formula1>
      <formula2>31</formula2>
    </dataValidation>
    <dataValidation type="list" allowBlank="1" showInputMessage="1" showErrorMessage="1" errorTitle="Data Input Error" error="Select your month from thre drop down list." promptTitle="Data Input Validation" prompt="Select your month from thre drop down list." sqref="B5" xr:uid="{00000000-0002-0000-0400-000002000000}">
      <formula1>"Jan,Feb,Mar,Apr,May,Jun,Jul,Aug,Sep,Oct,Nov,Dec"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6" tint="-0.499984740745262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6" customWidth="1"/>
    <col min="2" max="5" width="30.7109375" style="6" customWidth="1"/>
    <col min="6" max="16384" width="9.140625" style="6"/>
  </cols>
  <sheetData>
    <row r="1" spans="1:5" ht="30" customHeight="1" x14ac:dyDescent="0.2">
      <c r="A1" s="47" t="s">
        <v>75</v>
      </c>
      <c r="B1" s="48"/>
      <c r="C1" s="48"/>
      <c r="D1" s="49"/>
      <c r="E1" s="50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8"/>
      <c r="C2" s="8"/>
      <c r="D2" s="8"/>
      <c r="E2" s="8"/>
    </row>
    <row r="3" spans="1:5" x14ac:dyDescent="0.2">
      <c r="A3" s="63" t="s">
        <v>30</v>
      </c>
      <c r="B3" s="8"/>
      <c r="C3" s="8"/>
      <c r="D3" s="8"/>
      <c r="E3" s="8"/>
    </row>
    <row r="4" spans="1:5" x14ac:dyDescent="0.2">
      <c r="A4" s="46"/>
      <c r="B4" s="8"/>
      <c r="C4" s="8"/>
      <c r="D4" s="8"/>
      <c r="E4" s="8"/>
    </row>
    <row r="5" spans="1:5" ht="25.5" x14ac:dyDescent="0.2">
      <c r="A5" s="54" t="s">
        <v>29</v>
      </c>
      <c r="B5" s="54" t="s">
        <v>18</v>
      </c>
      <c r="C5" s="55" t="s">
        <v>28</v>
      </c>
      <c r="D5" s="55" t="s">
        <v>27</v>
      </c>
      <c r="E5" s="8"/>
    </row>
    <row r="6" spans="1:5" x14ac:dyDescent="0.2">
      <c r="A6" s="63" t="s">
        <v>26</v>
      </c>
      <c r="B6" s="56">
        <v>2014</v>
      </c>
      <c r="C6" s="45">
        <f>IF(AND(B6&gt;=1900,B6&lt;=9999),0,"Data Input Error")</f>
        <v>0</v>
      </c>
      <c r="D6" s="44" t="str">
        <f ca="1">_xlfn.FORMULATEXT(C6)</f>
        <v>=IF(AND(B6&gt;=1900,B6&lt;=9999),0,"Data Input Error")</v>
      </c>
      <c r="E6" s="8"/>
    </row>
    <row r="7" spans="1:5" x14ac:dyDescent="0.2">
      <c r="A7" s="46"/>
      <c r="B7" s="8"/>
      <c r="C7" s="8"/>
      <c r="D7" s="8"/>
      <c r="E7" s="8"/>
    </row>
    <row r="8" spans="1:5" x14ac:dyDescent="0.2">
      <c r="A8" s="46" t="str">
        <f>"Date of Day 1 of ISO Week 1 of "&amp;B6</f>
        <v>Date of Day 1 of ISO Week 1 of 2014</v>
      </c>
      <c r="B8" s="64">
        <f>CHOOSE(WEEKDAY(DATE(B6,1,4)),1,7,6,5,4,3,2)+DATE(B6,1,4)-7</f>
        <v>41638</v>
      </c>
      <c r="C8" s="8"/>
      <c r="D8" s="8"/>
      <c r="E8" s="8"/>
    </row>
    <row r="9" spans="1:5" x14ac:dyDescent="0.2">
      <c r="A9" s="44" t="str">
        <f ca="1">"Formula used in "&amp;ADDRESS(ROW(B8),COLUMN(B8),4)&amp;"   &gt;&gt;&gt;   "&amp;_xlfn.FORMULATEXT(B8)</f>
        <v>Formula used in B8   &gt;&gt;&gt;   =CHOOSE(WEEKDAY(DATE(B6,1,4)),1,7,6,5,4,3,2)+DATE(B6,1,4)-7</v>
      </c>
      <c r="B9" s="8"/>
      <c r="C9" s="8"/>
      <c r="D9" s="8"/>
      <c r="E9" s="8"/>
    </row>
    <row r="10" spans="1:5" x14ac:dyDescent="0.2">
      <c r="A10" s="46"/>
      <c r="B10" s="8"/>
      <c r="C10" s="8"/>
      <c r="D10" s="8"/>
      <c r="E10" s="8"/>
    </row>
    <row r="11" spans="1:5" x14ac:dyDescent="0.2">
      <c r="A11" s="46" t="s">
        <v>25</v>
      </c>
      <c r="B11" s="8">
        <f>_xlfn.ISOWEEKNUM(B8)</f>
        <v>1</v>
      </c>
      <c r="C11" s="8"/>
      <c r="D11" s="8"/>
      <c r="E11" s="8"/>
    </row>
    <row r="12" spans="1:5" x14ac:dyDescent="0.2">
      <c r="A12" s="44" t="str">
        <f ca="1">"Formula used in "&amp;ADDRESS(ROW(B11),COLUMN(B11),4)&amp;"   &gt;&gt;&gt;   "&amp;_xlfn.FORMULATEXT(B11)</f>
        <v>Formula used in B11   &gt;&gt;&gt;   =ISOWEEKNUM(B8)</v>
      </c>
      <c r="B12" s="8"/>
      <c r="C12" s="8"/>
      <c r="D12" s="8"/>
      <c r="E12" s="8"/>
    </row>
    <row r="13" spans="1:5" x14ac:dyDescent="0.2">
      <c r="A13" s="46" t="s">
        <v>24</v>
      </c>
      <c r="B13" s="8"/>
      <c r="C13" s="8"/>
      <c r="D13" s="8"/>
      <c r="E13" s="8"/>
    </row>
    <row r="14" spans="1:5" x14ac:dyDescent="0.2">
      <c r="A14" s="46"/>
      <c r="B14" s="8"/>
      <c r="C14" s="8"/>
      <c r="D14" s="8"/>
      <c r="E14" s="8"/>
    </row>
    <row r="15" spans="1:5" x14ac:dyDescent="0.2">
      <c r="A15" s="63" t="s">
        <v>23</v>
      </c>
      <c r="B15" s="8"/>
      <c r="C15" s="8"/>
      <c r="D15" s="8"/>
      <c r="E15" s="8"/>
    </row>
    <row r="16" spans="1:5" x14ac:dyDescent="0.2">
      <c r="A16" s="46"/>
      <c r="B16" s="8"/>
      <c r="C16" s="8"/>
      <c r="D16" s="8"/>
      <c r="E16" s="8"/>
    </row>
    <row r="17" spans="1:5" x14ac:dyDescent="0.2">
      <c r="A17" s="63" t="s">
        <v>22</v>
      </c>
      <c r="B17" s="65"/>
      <c r="C17" s="8"/>
      <c r="D17" s="8"/>
      <c r="E17" s="8"/>
    </row>
    <row r="18" spans="1:5" x14ac:dyDescent="0.2">
      <c r="A18" s="63" t="s">
        <v>21</v>
      </c>
      <c r="B18" s="8"/>
      <c r="C18" s="8"/>
      <c r="D18" s="8"/>
      <c r="E18" s="8"/>
    </row>
    <row r="19" spans="1:5" x14ac:dyDescent="0.2">
      <c r="A19" s="63" t="s">
        <v>20</v>
      </c>
      <c r="B19" s="8"/>
      <c r="C19" s="8"/>
      <c r="D19" s="8"/>
      <c r="E19" s="8"/>
    </row>
    <row r="20" spans="1:5" x14ac:dyDescent="0.2">
      <c r="A20" s="63" t="s">
        <v>19</v>
      </c>
      <c r="B20" s="8"/>
      <c r="C20" s="8"/>
      <c r="D20" s="8"/>
      <c r="E20" s="8"/>
    </row>
    <row r="21" spans="1:5" x14ac:dyDescent="0.2">
      <c r="A21" s="46"/>
      <c r="B21" s="8"/>
      <c r="C21" s="8"/>
      <c r="D21" s="8"/>
      <c r="E21" s="8"/>
    </row>
  </sheetData>
  <conditionalFormatting sqref="C6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a four digit year number in the Excel date range of 1900 to 9999." promptTitle="Data Input Validation" prompt="Input a four digit year number in the Excel date range of 1900 to 9999." sqref="B6" xr:uid="{00000000-0002-0000-0500-000000000000}">
      <formula1>AND(B6&gt;=1900,B6&lt;=9999)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6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6" customWidth="1"/>
    <col min="2" max="5" width="30.7109375" style="6" customWidth="1"/>
    <col min="6" max="16384" width="9.140625" style="6"/>
  </cols>
  <sheetData>
    <row r="1" spans="1:5" ht="30" customHeight="1" x14ac:dyDescent="0.2">
      <c r="A1" s="47" t="s">
        <v>76</v>
      </c>
      <c r="B1" s="48"/>
      <c r="C1" s="48"/>
      <c r="D1" s="49"/>
      <c r="E1" s="50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8"/>
      <c r="C2" s="8"/>
      <c r="D2" s="8"/>
      <c r="E2" s="8"/>
    </row>
    <row r="3" spans="1:5" x14ac:dyDescent="0.2">
      <c r="A3" s="54" t="s">
        <v>18</v>
      </c>
      <c r="B3" s="66" t="s">
        <v>17</v>
      </c>
      <c r="C3" s="66" t="s">
        <v>69</v>
      </c>
      <c r="D3" s="8"/>
      <c r="E3" s="8"/>
    </row>
    <row r="4" spans="1:5" x14ac:dyDescent="0.2">
      <c r="A4" s="56">
        <v>2012</v>
      </c>
      <c r="B4" s="64">
        <f t="shared" ref="B4:B13" si="0">CHOOSE(WEEKDAY(DATE(A4,1,4)),1,7,6,5,4,3,2)+DATE(A4,1,4)-7</f>
        <v>40910</v>
      </c>
      <c r="C4" s="8" t="str">
        <f ca="1">_xlfn.FORMULATEXT(B4)</f>
        <v>=CHOOSE(WEEKDAY(DATE(A4,1,4)),1,7,6,5,4,3,2)+DATE(A4,1,4)-7</v>
      </c>
      <c r="D4" s="8"/>
      <c r="E4" s="8"/>
    </row>
    <row r="5" spans="1:5" x14ac:dyDescent="0.2">
      <c r="A5" s="44">
        <f t="shared" ref="A5:A13" si="1">A4+1</f>
        <v>2013</v>
      </c>
      <c r="B5" s="64">
        <f t="shared" si="0"/>
        <v>41274</v>
      </c>
      <c r="C5" s="8"/>
      <c r="D5" s="8"/>
      <c r="E5" s="8"/>
    </row>
    <row r="6" spans="1:5" x14ac:dyDescent="0.2">
      <c r="A6" s="44">
        <f t="shared" si="1"/>
        <v>2014</v>
      </c>
      <c r="B6" s="64">
        <f t="shared" si="0"/>
        <v>41638</v>
      </c>
      <c r="C6" s="8"/>
      <c r="D6" s="8"/>
      <c r="E6" s="8"/>
    </row>
    <row r="7" spans="1:5" x14ac:dyDescent="0.2">
      <c r="A7" s="44">
        <f t="shared" si="1"/>
        <v>2015</v>
      </c>
      <c r="B7" s="64">
        <f t="shared" si="0"/>
        <v>42002</v>
      </c>
      <c r="C7" s="8"/>
      <c r="D7" s="8"/>
      <c r="E7" s="8"/>
    </row>
    <row r="8" spans="1:5" x14ac:dyDescent="0.2">
      <c r="A8" s="44">
        <f t="shared" si="1"/>
        <v>2016</v>
      </c>
      <c r="B8" s="64">
        <f t="shared" si="0"/>
        <v>42373</v>
      </c>
      <c r="C8" s="8"/>
      <c r="D8" s="8"/>
      <c r="E8" s="8"/>
    </row>
    <row r="9" spans="1:5" x14ac:dyDescent="0.2">
      <c r="A9" s="44">
        <f t="shared" si="1"/>
        <v>2017</v>
      </c>
      <c r="B9" s="64">
        <f t="shared" si="0"/>
        <v>42737</v>
      </c>
      <c r="C9" s="8"/>
      <c r="D9" s="8"/>
      <c r="E9" s="8"/>
    </row>
    <row r="10" spans="1:5" x14ac:dyDescent="0.2">
      <c r="A10" s="44">
        <f t="shared" si="1"/>
        <v>2018</v>
      </c>
      <c r="B10" s="64">
        <f t="shared" si="0"/>
        <v>43101</v>
      </c>
      <c r="C10" s="8"/>
      <c r="D10" s="8"/>
      <c r="E10" s="8"/>
    </row>
    <row r="11" spans="1:5" x14ac:dyDescent="0.2">
      <c r="A11" s="44">
        <f t="shared" si="1"/>
        <v>2019</v>
      </c>
      <c r="B11" s="64">
        <f t="shared" si="0"/>
        <v>43465</v>
      </c>
      <c r="C11" s="8"/>
      <c r="D11" s="8"/>
      <c r="E11" s="8"/>
    </row>
    <row r="12" spans="1:5" x14ac:dyDescent="0.2">
      <c r="A12" s="44">
        <f t="shared" si="1"/>
        <v>2020</v>
      </c>
      <c r="B12" s="64">
        <f t="shared" si="0"/>
        <v>43829</v>
      </c>
      <c r="C12" s="8"/>
      <c r="D12" s="8"/>
      <c r="E12" s="8"/>
    </row>
    <row r="13" spans="1:5" x14ac:dyDescent="0.2">
      <c r="A13" s="44">
        <f t="shared" si="1"/>
        <v>2021</v>
      </c>
      <c r="B13" s="64">
        <f t="shared" si="0"/>
        <v>44200</v>
      </c>
      <c r="C13" s="8"/>
      <c r="D13" s="8"/>
      <c r="E13" s="8"/>
    </row>
    <row r="14" spans="1:5" x14ac:dyDescent="0.2">
      <c r="A14" s="63"/>
      <c r="B14" s="8"/>
      <c r="C14" s="8"/>
      <c r="D14" s="8"/>
      <c r="E14" s="8"/>
    </row>
    <row r="15" spans="1:5" x14ac:dyDescent="0.2">
      <c r="A15" s="63" t="str">
        <f ca="1">"Formula used in "&amp;ADDRESS(ROW(B4),COLUMN(B4),4)&amp;" and copied down:- &gt;&gt;&gt;   "&amp;_xlfn.FORMULATEXT(B4)</f>
        <v>Formula used in B4 and copied down:- &gt;&gt;&gt;   =CHOOSE(WEEKDAY(DATE(A4,1,4)),1,7,6,5,4,3,2)+DATE(A4,1,4)-7</v>
      </c>
      <c r="B15" s="8"/>
      <c r="C15" s="8"/>
      <c r="D15" s="8"/>
      <c r="E15" s="8"/>
    </row>
    <row r="16" spans="1:5" x14ac:dyDescent="0.2">
      <c r="A16" s="63"/>
      <c r="B16" s="8"/>
      <c r="C16" s="8"/>
      <c r="D16" s="8"/>
      <c r="E16" s="8"/>
    </row>
  </sheetData>
  <dataValidations count="1">
    <dataValidation type="custom" allowBlank="1" showInputMessage="1" showErrorMessage="1" errorTitle="Data Input Error" error="Input a four digit year number in the Excel date range of 1900 to 9999." promptTitle="Data Input Validation" prompt="Input a four digit year number in the Excel date range of 1900 to 9999." sqref="A4" xr:uid="{00000000-0002-0000-0600-000000000000}">
      <formula1>AND(A4&gt;=1900,A4&lt;=9999)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6" tint="-0.499984740745262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6" customWidth="1"/>
    <col min="2" max="5" width="30.7109375" style="6" customWidth="1"/>
    <col min="6" max="16384" width="9.140625" style="6"/>
  </cols>
  <sheetData>
    <row r="1" spans="1:5" ht="30" customHeight="1" x14ac:dyDescent="0.2">
      <c r="A1" s="47" t="s">
        <v>77</v>
      </c>
      <c r="B1" s="48"/>
      <c r="C1" s="48"/>
      <c r="D1" s="49"/>
      <c r="E1" s="50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8"/>
      <c r="C2" s="8"/>
      <c r="D2" s="8"/>
      <c r="E2" s="8"/>
    </row>
    <row r="3" spans="1:5" x14ac:dyDescent="0.2">
      <c r="A3" s="63" t="s">
        <v>16</v>
      </c>
      <c r="B3" s="8"/>
      <c r="C3" s="8"/>
      <c r="D3" s="8"/>
      <c r="E3" s="8"/>
    </row>
    <row r="4" spans="1:5" x14ac:dyDescent="0.2">
      <c r="A4" s="46"/>
      <c r="B4" s="8"/>
      <c r="C4" s="8"/>
      <c r="D4" s="8"/>
      <c r="E4" s="8"/>
    </row>
    <row r="5" spans="1:5" x14ac:dyDescent="0.2">
      <c r="A5" s="15" t="s">
        <v>15</v>
      </c>
      <c r="B5" s="56">
        <v>2015</v>
      </c>
      <c r="C5" s="8"/>
      <c r="D5" s="8"/>
      <c r="E5" s="8"/>
    </row>
    <row r="6" spans="1:5" x14ac:dyDescent="0.2">
      <c r="A6" s="63"/>
      <c r="B6" s="8"/>
      <c r="C6" s="8"/>
      <c r="D6" s="8"/>
      <c r="E6" s="8"/>
    </row>
    <row r="7" spans="1:5" x14ac:dyDescent="0.2">
      <c r="A7" s="22" t="s">
        <v>14</v>
      </c>
      <c r="B7" s="8">
        <f>_xlfn.ISOWEEKNUM(DATE(B5,12,28))</f>
        <v>53</v>
      </c>
      <c r="C7" s="8"/>
      <c r="D7" s="8"/>
      <c r="E7" s="8"/>
    </row>
    <row r="8" spans="1:5" x14ac:dyDescent="0.2">
      <c r="A8" s="44" t="str">
        <f ca="1">"Formula used in "&amp;ADDRESS(ROW(B7),COLUMN(B7),4)&amp;"   &gt;&gt;&gt;   "&amp;_xlfn.FORMULATEXT(B7)</f>
        <v>Formula used in B7   &gt;&gt;&gt;   =ISOWEEKNUM(DATE(B5,12,28))</v>
      </c>
      <c r="B8" s="8"/>
      <c r="C8" s="8"/>
      <c r="D8" s="8"/>
      <c r="E8" s="8"/>
    </row>
    <row r="9" spans="1:5" x14ac:dyDescent="0.2">
      <c r="A9" s="44"/>
      <c r="B9" s="8"/>
      <c r="C9" s="8"/>
      <c r="D9" s="8"/>
      <c r="E9" s="8"/>
    </row>
    <row r="10" spans="1:5" x14ac:dyDescent="0.2">
      <c r="A10" s="44" t="s">
        <v>13</v>
      </c>
      <c r="B10" s="8"/>
      <c r="C10" s="8"/>
      <c r="D10" s="8"/>
      <c r="E10" s="8"/>
    </row>
    <row r="11" spans="1:5" x14ac:dyDescent="0.2">
      <c r="A11" s="46"/>
      <c r="B11" s="8"/>
      <c r="C11" s="8"/>
      <c r="D11" s="8"/>
      <c r="E11" s="8"/>
    </row>
  </sheetData>
  <dataValidations count="1">
    <dataValidation type="custom" allowBlank="1" showInputMessage="1" showErrorMessage="1" errorTitle="Data Input Error" error="Input a four digit year number in the Excel date range of 1900 to 9999." promptTitle="Data Input Validation" prompt="Input a four digit year number in the Excel date range of 1900 to 9999." sqref="B5" xr:uid="{00000000-0002-0000-0700-000000000000}">
      <formula1>AND(B5&gt;=1900,B5&lt;=9999)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ISOWEEKNUM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2013-05-29T21:21:11Z</dcterms:created>
  <dcterms:modified xsi:type="dcterms:W3CDTF">2020-08-26T14:10:05Z</dcterms:modified>
</cp:coreProperties>
</file>